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" windowWidth="14940" windowHeight="9150" activeTab="2"/>
  </bookViews>
  <sheets>
    <sheet name="Baseline" sheetId="1" r:id="rId1"/>
    <sheet name="Sheet1" sheetId="2" r:id="rId2"/>
    <sheet name="TBDB" sheetId="3" r:id="rId3"/>
  </sheets>
  <definedNames>
    <definedName name="_xlnm.Print_Area" localSheetId="0">Baseline!$A$1:$H$27</definedName>
  </definedNames>
  <calcPr calcId="152511"/>
</workbook>
</file>

<file path=xl/calcChain.xml><?xml version="1.0" encoding="utf-8"?>
<calcChain xmlns="http://schemas.openxmlformats.org/spreadsheetml/2006/main">
  <c r="G19" i="3" l="1"/>
  <c r="G18" i="3"/>
  <c r="G17" i="3"/>
  <c r="G16" i="3"/>
  <c r="G15" i="3"/>
  <c r="G14" i="3"/>
  <c r="G13" i="3"/>
  <c r="G12" i="3"/>
  <c r="G11" i="3"/>
  <c r="G10" i="3"/>
  <c r="G9" i="3"/>
  <c r="G8" i="3"/>
  <c r="G7" i="3"/>
  <c r="G6" i="3"/>
  <c r="G5" i="3"/>
  <c r="G4" i="3"/>
  <c r="G3" i="3"/>
  <c r="G2" i="3"/>
  <c r="G27" i="1" l="1"/>
  <c r="G12" i="1"/>
  <c r="G15" i="1"/>
  <c r="G26" i="1"/>
  <c r="G25" i="1"/>
  <c r="G11" i="1"/>
  <c r="G14" i="1"/>
  <c r="G13" i="1"/>
  <c r="G18" i="1"/>
  <c r="G17" i="1"/>
  <c r="G24" i="1"/>
  <c r="G23" i="1"/>
  <c r="G22" i="1"/>
  <c r="G10" i="1"/>
  <c r="G16" i="1"/>
  <c r="G21" i="1"/>
  <c r="G20" i="1"/>
  <c r="G19" i="1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J6" i="2"/>
  <c r="J5" i="2"/>
  <c r="J4" i="2"/>
</calcChain>
</file>

<file path=xl/sharedStrings.xml><?xml version="1.0" encoding="utf-8"?>
<sst xmlns="http://schemas.openxmlformats.org/spreadsheetml/2006/main" count="393" uniqueCount="132">
  <si>
    <t>NSN</t>
  </si>
  <si>
    <t>NOUN</t>
  </si>
  <si>
    <t>QPA</t>
  </si>
  <si>
    <t xml:space="preserve"> Control Number: </t>
  </si>
  <si>
    <t>Revision:</t>
  </si>
  <si>
    <t>Baseline</t>
  </si>
  <si>
    <t>Nomenclature:</t>
  </si>
  <si>
    <t>Date:</t>
  </si>
  <si>
    <t>Center:</t>
  </si>
  <si>
    <t xml:space="preserve">RC/CC: </t>
  </si>
  <si>
    <t>Demand</t>
  </si>
  <si>
    <t>Annual:</t>
  </si>
  <si>
    <t xml:space="preserve">Monthly:  </t>
  </si>
  <si>
    <t>Line</t>
  </si>
  <si>
    <t>Comments</t>
  </si>
  <si>
    <t>BIN</t>
  </si>
  <si>
    <t>BSL</t>
  </si>
  <si>
    <t>PART NUMBER</t>
  </si>
  <si>
    <t>OVKT</t>
  </si>
  <si>
    <t>Total</t>
  </si>
  <si>
    <t xml:space="preserve"> OO-ALC</t>
  </si>
  <si>
    <t xml:space="preserve">MNCCZQ </t>
  </si>
  <si>
    <t>D07</t>
  </si>
  <si>
    <t>FC</t>
  </si>
  <si>
    <t>TOTAL</t>
  </si>
  <si>
    <t>ASSY</t>
  </si>
  <si>
    <t>IN</t>
  </si>
  <si>
    <t>Description</t>
  </si>
  <si>
    <t>KITS PER TB</t>
  </si>
  <si>
    <t>PDN</t>
  </si>
  <si>
    <t>END ITEM</t>
  </si>
  <si>
    <t>Qty</t>
  </si>
  <si>
    <t>COMMENTS</t>
  </si>
  <si>
    <t>1</t>
  </si>
  <si>
    <t>2</t>
  </si>
  <si>
    <t>TB1-10</t>
  </si>
  <si>
    <t>TB1-11</t>
  </si>
  <si>
    <t>TB1-01</t>
  </si>
  <si>
    <t>TB1-02</t>
  </si>
  <si>
    <t>TB1-03</t>
  </si>
  <si>
    <t>TB1-04</t>
  </si>
  <si>
    <t>TB1-05</t>
  </si>
  <si>
    <t>TB1-06</t>
  </si>
  <si>
    <t>TB1-07</t>
  </si>
  <si>
    <t>TB1-08</t>
  </si>
  <si>
    <t>TB1-09</t>
  </si>
  <si>
    <t>SCREW</t>
  </si>
  <si>
    <t>NUT</t>
  </si>
  <si>
    <t>3 KITS PER TB</t>
  </si>
  <si>
    <t>30155A/50274A T-38/F-5 HORIZONTAL STAB ACT</t>
  </si>
  <si>
    <t>TOTAL MONTHLY REQUIREMENT=6</t>
  </si>
  <si>
    <t>DELIVERY SCHEDULE=1 TB EVERY OTHER MONDAY                 BLDG 503A  C9D SHOP</t>
  </si>
  <si>
    <t>SP</t>
  </si>
  <si>
    <t>PART NO</t>
  </si>
  <si>
    <t>C9D</t>
  </si>
  <si>
    <t>30155A/50274A</t>
  </si>
  <si>
    <t>T-38/F-5 HORIZONTAL STAB ACT</t>
  </si>
  <si>
    <t>4730002776352</t>
  </si>
  <si>
    <t>AN932-1</t>
  </si>
  <si>
    <t>PLUG</t>
  </si>
  <si>
    <t>3</t>
  </si>
  <si>
    <t>RS</t>
  </si>
  <si>
    <t>5310007677603</t>
  </si>
  <si>
    <t>4-43229-1</t>
  </si>
  <si>
    <t>WASHER</t>
  </si>
  <si>
    <t>4</t>
  </si>
  <si>
    <t>RS TO IN</t>
  </si>
  <si>
    <t>5306009641334</t>
  </si>
  <si>
    <t>2-43225-1</t>
  </si>
  <si>
    <t>5365002788794</t>
  </si>
  <si>
    <t>AN814-6DL</t>
  </si>
  <si>
    <t>5330005304341</t>
  </si>
  <si>
    <t>MS28932-1</t>
  </si>
  <si>
    <t>FELT</t>
  </si>
  <si>
    <t>5310002085448</t>
  </si>
  <si>
    <t>NAS509-16</t>
  </si>
  <si>
    <t>5310006380211</t>
  </si>
  <si>
    <t>NAS513-16</t>
  </si>
  <si>
    <t>5310006560367</t>
  </si>
  <si>
    <t>AN935B916</t>
  </si>
  <si>
    <t>5310006804892</t>
  </si>
  <si>
    <t>NAS679A3W</t>
  </si>
  <si>
    <t>5305000680543</t>
  </si>
  <si>
    <t>4-43200-3</t>
  </si>
  <si>
    <t>5365002870093</t>
  </si>
  <si>
    <t>AN814-4DL</t>
  </si>
  <si>
    <t>5310001670814</t>
  </si>
  <si>
    <t>AN960C516L</t>
  </si>
  <si>
    <t>TB1-12</t>
  </si>
  <si>
    <t>4730010774893</t>
  </si>
  <si>
    <t>NAS516-1A</t>
  </si>
  <si>
    <t>FITTING</t>
  </si>
  <si>
    <t>TB1-13</t>
  </si>
  <si>
    <t>5310009070977</t>
  </si>
  <si>
    <t>2-43221-1</t>
  </si>
  <si>
    <t>TB1-14</t>
  </si>
  <si>
    <t>5305008083283</t>
  </si>
  <si>
    <t>NAS1102-06-5</t>
  </si>
  <si>
    <t>TB1-15</t>
  </si>
  <si>
    <t>5310001670801</t>
  </si>
  <si>
    <t>AN960C10</t>
  </si>
  <si>
    <t>TB1-16</t>
  </si>
  <si>
    <t>5310013522752</t>
  </si>
  <si>
    <t>AN960C10L</t>
  </si>
  <si>
    <t>TB1-17</t>
  </si>
  <si>
    <t>5305008147763</t>
  </si>
  <si>
    <t>NAS1081C3A4</t>
  </si>
  <si>
    <t>SETSCREW</t>
  </si>
  <si>
    <t>TB1-18</t>
  </si>
  <si>
    <t>30155A 50274A</t>
  </si>
  <si>
    <t>30155A 50274A T-38 F-5 HORIZ STAB ACT</t>
  </si>
  <si>
    <t>K2HIPV24556208</t>
  </si>
  <si>
    <t>G039</t>
  </si>
  <si>
    <t>G347</t>
  </si>
  <si>
    <t>G376</t>
  </si>
  <si>
    <t>G405</t>
  </si>
  <si>
    <t>G489</t>
  </si>
  <si>
    <t>G547</t>
  </si>
  <si>
    <t>G869</t>
  </si>
  <si>
    <t>H290</t>
  </si>
  <si>
    <t>H423</t>
  </si>
  <si>
    <t>K570</t>
  </si>
  <si>
    <t>K571</t>
  </si>
  <si>
    <t>K572</t>
  </si>
  <si>
    <t>K573</t>
  </si>
  <si>
    <t>K574</t>
  </si>
  <si>
    <t>K575</t>
  </si>
  <si>
    <t>K576</t>
  </si>
  <si>
    <t>K577</t>
  </si>
  <si>
    <t>K578</t>
  </si>
  <si>
    <t>1 TB EVERY OTHER MONDAY</t>
  </si>
  <si>
    <t>3 KITS PER TACKLE BOX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</si>
</sst>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2"/>
      <color indexed="8"/>
      <name val="Arial"/>
      <family val="2"/>
    </font>
    <font>
      <u/>
      <sz val="10"/>
      <name val="Arial"/>
      <family val="2"/>
    </font>
    <font>
      <sz val="10"/>
      <color rgb="FFFF0000"/>
      <name val="Arial"/>
      <family val="2"/>
    </font>
    <font>
      <sz val="10"/>
      <color theme="1"/>
      <name val="Arial"/>
      <family val="2"/>
    </font>
    <font>
      <sz val="18"/>
      <color indexed="8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1" fontId="2" fillId="0" borderId="0" xfId="0" applyNumberFormat="1" applyFont="1" applyFill="1" applyBorder="1" applyAlignment="1" applyProtection="1">
      <alignment horizontal="center"/>
      <protection locked="0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1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shrinkToFit="1"/>
    </xf>
    <xf numFmtId="1" fontId="2" fillId="0" borderId="0" xfId="0" applyNumberFormat="1" applyFont="1" applyFill="1" applyAlignment="1">
      <alignment horizontal="left" shrinkToFit="1"/>
    </xf>
    <xf numFmtId="0" fontId="1" fillId="0" borderId="0" xfId="0" applyFont="1" applyFill="1"/>
    <xf numFmtId="0" fontId="2" fillId="0" borderId="0" xfId="0" applyFont="1" applyFill="1" applyAlignment="1">
      <alignment horizontal="right"/>
    </xf>
    <xf numFmtId="1" fontId="2" fillId="0" borderId="0" xfId="0" applyNumberFormat="1" applyFont="1" applyFill="1" applyAlignment="1">
      <alignment horizontal="center" shrinkToFit="1"/>
    </xf>
    <xf numFmtId="0" fontId="2" fillId="0" borderId="0" xfId="0" applyFont="1" applyFill="1" applyAlignment="1">
      <alignment horizontal="center"/>
    </xf>
    <xf numFmtId="1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center" shrinkToFit="1"/>
    </xf>
    <xf numFmtId="0" fontId="1" fillId="0" borderId="1" xfId="0" applyFont="1" applyFill="1" applyBorder="1" applyAlignment="1">
      <alignment horizontal="center"/>
    </xf>
    <xf numFmtId="0" fontId="0" fillId="0" borderId="1" xfId="0" applyBorder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 wrapText="1"/>
    </xf>
    <xf numFmtId="0" fontId="0" fillId="4" borderId="1" xfId="0" applyFill="1" applyBorder="1"/>
    <xf numFmtId="0" fontId="7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1" fontId="3" fillId="0" borderId="1" xfId="0" applyNumberFormat="1" applyFont="1" applyFill="1" applyBorder="1" applyAlignment="1">
      <alignment horizontal="center"/>
    </xf>
    <xf numFmtId="15" fontId="2" fillId="0" borderId="0" xfId="0" applyNumberFormat="1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Alignment="1">
      <alignment horizontal="center" shrinkToFit="1"/>
    </xf>
    <xf numFmtId="0" fontId="1" fillId="0" borderId="0" xfId="0" applyFont="1" applyFill="1" applyAlignment="1"/>
    <xf numFmtId="0" fontId="8" fillId="3" borderId="0" xfId="0" applyFont="1" applyFill="1" applyAlignment="1">
      <alignment horizontal="center"/>
    </xf>
    <xf numFmtId="0" fontId="8" fillId="0" borderId="0" xfId="0" applyFont="1" applyAlignment="1">
      <alignment horizontal="center"/>
    </xf>
    <xf numFmtId="0" fontId="6" fillId="0" borderId="2" xfId="0" applyFont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zoomScaleNormal="100" workbookViewId="0">
      <selection activeCell="D12" sqref="D12"/>
    </sheetView>
  </sheetViews>
  <sheetFormatPr defaultRowHeight="12.75" x14ac:dyDescent="0.2"/>
  <cols>
    <col min="1" max="1" width="5" style="9" bestFit="1" customWidth="1"/>
    <col min="2" max="2" width="6.42578125" style="9" customWidth="1"/>
    <col min="3" max="3" width="17.28515625" style="9" bestFit="1" customWidth="1"/>
    <col min="4" max="4" width="15.85546875" style="16" bestFit="1" customWidth="1"/>
    <col min="5" max="5" width="24" style="16" bestFit="1" customWidth="1"/>
    <col min="6" max="6" width="5" style="17" bestFit="1" customWidth="1"/>
    <col min="7" max="7" width="9.28515625" style="9" bestFit="1" customWidth="1"/>
    <col min="8" max="8" width="10.5703125" style="9" bestFit="1" customWidth="1"/>
    <col min="9" max="9" width="12.28515625" style="9" customWidth="1"/>
    <col min="10" max="10" width="16.5703125" style="9" customWidth="1"/>
    <col min="11" max="16384" width="9.140625" style="9"/>
  </cols>
  <sheetData>
    <row r="1" spans="1:9" x14ac:dyDescent="0.2">
      <c r="C1" s="10" t="s">
        <v>3</v>
      </c>
      <c r="D1" s="11" t="s">
        <v>111</v>
      </c>
      <c r="E1" s="12"/>
      <c r="F1" s="12"/>
      <c r="G1" s="13" t="s">
        <v>4</v>
      </c>
      <c r="H1" s="15" t="s">
        <v>5</v>
      </c>
    </row>
    <row r="2" spans="1:9" x14ac:dyDescent="0.2">
      <c r="C2" s="10" t="s">
        <v>6</v>
      </c>
      <c r="D2" s="31" t="s">
        <v>110</v>
      </c>
      <c r="E2" s="32"/>
      <c r="F2" s="12"/>
      <c r="G2" s="13" t="s">
        <v>7</v>
      </c>
      <c r="H2" s="29">
        <v>41330</v>
      </c>
    </row>
    <row r="3" spans="1:9" x14ac:dyDescent="0.2">
      <c r="C3" s="10" t="s">
        <v>8</v>
      </c>
      <c r="D3" s="14" t="s">
        <v>20</v>
      </c>
      <c r="E3" s="15" t="s">
        <v>131</v>
      </c>
      <c r="F3" s="12"/>
      <c r="G3" s="12"/>
      <c r="H3" s="12"/>
      <c r="I3" s="12"/>
    </row>
    <row r="4" spans="1:9" x14ac:dyDescent="0.2">
      <c r="C4" s="10" t="s">
        <v>9</v>
      </c>
      <c r="D4" s="1" t="s">
        <v>21</v>
      </c>
      <c r="E4" s="10"/>
      <c r="F4" s="12"/>
      <c r="G4" s="12"/>
      <c r="H4" s="12"/>
      <c r="I4" s="12"/>
    </row>
    <row r="5" spans="1:9" x14ac:dyDescent="0.2">
      <c r="B5" s="15" t="s">
        <v>16</v>
      </c>
      <c r="C5" s="10" t="s">
        <v>10</v>
      </c>
      <c r="D5" s="33" t="s">
        <v>130</v>
      </c>
      <c r="E5" s="34"/>
      <c r="F5" s="34"/>
      <c r="G5" s="12"/>
      <c r="H5" s="12"/>
      <c r="I5" s="12"/>
    </row>
    <row r="6" spans="1:9" x14ac:dyDescent="0.2">
      <c r="B6" s="15" t="s">
        <v>22</v>
      </c>
      <c r="C6" s="10" t="s">
        <v>11</v>
      </c>
      <c r="D6" s="14">
        <v>72</v>
      </c>
      <c r="E6" s="15" t="s">
        <v>109</v>
      </c>
      <c r="F6" s="12"/>
      <c r="G6" s="12"/>
      <c r="H6" s="12"/>
      <c r="I6" s="12"/>
    </row>
    <row r="7" spans="1:9" x14ac:dyDescent="0.2">
      <c r="C7" s="10" t="s">
        <v>12</v>
      </c>
      <c r="D7" s="14">
        <v>6</v>
      </c>
      <c r="F7" s="12"/>
      <c r="G7" s="12"/>
      <c r="H7" s="12"/>
      <c r="I7" s="12"/>
    </row>
    <row r="8" spans="1:9" ht="12" customHeight="1" x14ac:dyDescent="0.2">
      <c r="C8" s="10"/>
      <c r="D8" s="14"/>
      <c r="E8" s="12"/>
      <c r="F8" s="12"/>
      <c r="G8" s="12"/>
      <c r="H8" s="12"/>
      <c r="I8" s="12"/>
    </row>
    <row r="9" spans="1:9" x14ac:dyDescent="0.2">
      <c r="A9" s="5" t="s">
        <v>13</v>
      </c>
      <c r="B9" s="5" t="s">
        <v>15</v>
      </c>
      <c r="C9" s="5" t="s">
        <v>17</v>
      </c>
      <c r="D9" s="4" t="s">
        <v>0</v>
      </c>
      <c r="E9" s="5" t="s">
        <v>1</v>
      </c>
      <c r="F9" s="5" t="s">
        <v>2</v>
      </c>
      <c r="G9" s="5" t="s">
        <v>19</v>
      </c>
      <c r="H9" s="5" t="s">
        <v>14</v>
      </c>
    </row>
    <row r="10" spans="1:9" x14ac:dyDescent="0.2">
      <c r="A10" s="18">
        <v>1</v>
      </c>
      <c r="B10" s="30" t="s">
        <v>112</v>
      </c>
      <c r="C10" s="26" t="s">
        <v>72</v>
      </c>
      <c r="D10" s="28">
        <v>5330005304341</v>
      </c>
      <c r="E10" s="26" t="s">
        <v>73</v>
      </c>
      <c r="F10" s="26">
        <v>1</v>
      </c>
      <c r="G10" s="18">
        <f t="shared" ref="G10:G27" si="0">F10*3</f>
        <v>3</v>
      </c>
      <c r="H10" s="18" t="s">
        <v>41</v>
      </c>
    </row>
    <row r="11" spans="1:9" x14ac:dyDescent="0.2">
      <c r="A11" s="18">
        <v>2</v>
      </c>
      <c r="B11" s="5" t="s">
        <v>113</v>
      </c>
      <c r="C11" s="26" t="s">
        <v>90</v>
      </c>
      <c r="D11" s="28">
        <v>4730010774893</v>
      </c>
      <c r="E11" s="26" t="s">
        <v>91</v>
      </c>
      <c r="F11" s="27">
        <v>2</v>
      </c>
      <c r="G11" s="18">
        <f t="shared" si="0"/>
        <v>6</v>
      </c>
      <c r="H11" s="18" t="s">
        <v>92</v>
      </c>
    </row>
    <row r="12" spans="1:9" x14ac:dyDescent="0.2">
      <c r="A12" s="18">
        <v>3</v>
      </c>
      <c r="B12" s="5" t="s">
        <v>114</v>
      </c>
      <c r="C12" s="26" t="s">
        <v>103</v>
      </c>
      <c r="D12" s="28">
        <v>5310013522752</v>
      </c>
      <c r="E12" s="26" t="s">
        <v>64</v>
      </c>
      <c r="F12" s="27">
        <v>1</v>
      </c>
      <c r="G12" s="18">
        <f t="shared" si="0"/>
        <v>3</v>
      </c>
      <c r="H12" s="18" t="s">
        <v>104</v>
      </c>
    </row>
    <row r="13" spans="1:9" x14ac:dyDescent="0.2">
      <c r="A13" s="18">
        <v>4</v>
      </c>
      <c r="B13" s="30" t="s">
        <v>115</v>
      </c>
      <c r="C13" s="26" t="s">
        <v>85</v>
      </c>
      <c r="D13" s="28">
        <v>5365002870093</v>
      </c>
      <c r="E13" s="26" t="s">
        <v>59</v>
      </c>
      <c r="F13" s="27">
        <v>1</v>
      </c>
      <c r="G13" s="18">
        <f t="shared" si="0"/>
        <v>3</v>
      </c>
      <c r="H13" s="18" t="s">
        <v>36</v>
      </c>
    </row>
    <row r="14" spans="1:9" x14ac:dyDescent="0.2">
      <c r="A14" s="18">
        <v>5</v>
      </c>
      <c r="B14" s="5" t="s">
        <v>116</v>
      </c>
      <c r="C14" s="26" t="s">
        <v>87</v>
      </c>
      <c r="D14" s="28">
        <v>5310001670814</v>
      </c>
      <c r="E14" s="26" t="s">
        <v>64</v>
      </c>
      <c r="F14" s="27">
        <v>1</v>
      </c>
      <c r="G14" s="18">
        <f t="shared" si="0"/>
        <v>3</v>
      </c>
      <c r="H14" s="18" t="s">
        <v>88</v>
      </c>
    </row>
    <row r="15" spans="1:9" x14ac:dyDescent="0.2">
      <c r="A15" s="18">
        <v>6</v>
      </c>
      <c r="B15" s="5" t="s">
        <v>117</v>
      </c>
      <c r="C15" s="26" t="s">
        <v>100</v>
      </c>
      <c r="D15" s="28">
        <v>5310001670801</v>
      </c>
      <c r="E15" s="26" t="s">
        <v>64</v>
      </c>
      <c r="F15" s="27">
        <v>1</v>
      </c>
      <c r="G15" s="18">
        <f t="shared" si="0"/>
        <v>3</v>
      </c>
      <c r="H15" s="18" t="s">
        <v>101</v>
      </c>
    </row>
    <row r="16" spans="1:9" x14ac:dyDescent="0.2">
      <c r="A16" s="18">
        <v>7</v>
      </c>
      <c r="B16" s="30" t="s">
        <v>118</v>
      </c>
      <c r="C16" s="26" t="s">
        <v>70</v>
      </c>
      <c r="D16" s="28">
        <v>5365002788794</v>
      </c>
      <c r="E16" s="26" t="s">
        <v>59</v>
      </c>
      <c r="F16" s="27">
        <v>1</v>
      </c>
      <c r="G16" s="18">
        <f t="shared" si="0"/>
        <v>3</v>
      </c>
      <c r="H16" s="18" t="s">
        <v>40</v>
      </c>
    </row>
    <row r="17" spans="1:8" x14ac:dyDescent="0.2">
      <c r="A17" s="18">
        <v>8</v>
      </c>
      <c r="B17" s="30" t="s">
        <v>119</v>
      </c>
      <c r="C17" s="26" t="s">
        <v>81</v>
      </c>
      <c r="D17" s="28">
        <v>5310006804892</v>
      </c>
      <c r="E17" s="26" t="s">
        <v>47</v>
      </c>
      <c r="F17" s="27">
        <v>3</v>
      </c>
      <c r="G17" s="18">
        <f t="shared" si="0"/>
        <v>9</v>
      </c>
      <c r="H17" s="18" t="s">
        <v>45</v>
      </c>
    </row>
    <row r="18" spans="1:8" x14ac:dyDescent="0.2">
      <c r="A18" s="18">
        <v>9</v>
      </c>
      <c r="B18" s="30" t="s">
        <v>120</v>
      </c>
      <c r="C18" s="26" t="s">
        <v>83</v>
      </c>
      <c r="D18" s="28">
        <v>5305000680543</v>
      </c>
      <c r="E18" s="26" t="s">
        <v>46</v>
      </c>
      <c r="F18" s="27">
        <v>1</v>
      </c>
      <c r="G18" s="18">
        <f t="shared" si="0"/>
        <v>3</v>
      </c>
      <c r="H18" s="18" t="s">
        <v>35</v>
      </c>
    </row>
    <row r="19" spans="1:8" x14ac:dyDescent="0.2">
      <c r="A19" s="18">
        <v>10</v>
      </c>
      <c r="B19" s="30" t="s">
        <v>121</v>
      </c>
      <c r="C19" s="26" t="s">
        <v>58</v>
      </c>
      <c r="D19" s="28">
        <v>4730002776352</v>
      </c>
      <c r="E19" s="26" t="s">
        <v>59</v>
      </c>
      <c r="F19" s="27">
        <v>3</v>
      </c>
      <c r="G19" s="18">
        <f t="shared" si="0"/>
        <v>9</v>
      </c>
      <c r="H19" s="18" t="s">
        <v>37</v>
      </c>
    </row>
    <row r="20" spans="1:8" x14ac:dyDescent="0.2">
      <c r="A20" s="18">
        <v>11</v>
      </c>
      <c r="B20" s="30" t="s">
        <v>122</v>
      </c>
      <c r="C20" s="26" t="s">
        <v>63</v>
      </c>
      <c r="D20" s="28">
        <v>5310007677603</v>
      </c>
      <c r="E20" s="26" t="s">
        <v>64</v>
      </c>
      <c r="F20" s="27">
        <v>4</v>
      </c>
      <c r="G20" s="18">
        <f t="shared" si="0"/>
        <v>12</v>
      </c>
      <c r="H20" s="18" t="s">
        <v>38</v>
      </c>
    </row>
    <row r="21" spans="1:8" x14ac:dyDescent="0.2">
      <c r="A21" s="18">
        <v>12</v>
      </c>
      <c r="B21" s="30" t="s">
        <v>123</v>
      </c>
      <c r="C21" s="26" t="s">
        <v>68</v>
      </c>
      <c r="D21" s="28">
        <v>5306009641334</v>
      </c>
      <c r="E21" s="26" t="s">
        <v>46</v>
      </c>
      <c r="F21" s="27">
        <v>1</v>
      </c>
      <c r="G21" s="18">
        <f t="shared" si="0"/>
        <v>3</v>
      </c>
      <c r="H21" s="18" t="s">
        <v>39</v>
      </c>
    </row>
    <row r="22" spans="1:8" x14ac:dyDescent="0.2">
      <c r="A22" s="18">
        <v>13</v>
      </c>
      <c r="B22" s="30" t="s">
        <v>124</v>
      </c>
      <c r="C22" s="26" t="s">
        <v>75</v>
      </c>
      <c r="D22" s="28">
        <v>5310002085448</v>
      </c>
      <c r="E22" s="26" t="s">
        <v>47</v>
      </c>
      <c r="F22" s="27">
        <v>1</v>
      </c>
      <c r="G22" s="18">
        <f t="shared" si="0"/>
        <v>3</v>
      </c>
      <c r="H22" s="18" t="s">
        <v>42</v>
      </c>
    </row>
    <row r="23" spans="1:8" x14ac:dyDescent="0.2">
      <c r="A23" s="18">
        <v>14</v>
      </c>
      <c r="B23" s="30" t="s">
        <v>125</v>
      </c>
      <c r="C23" s="26" t="s">
        <v>77</v>
      </c>
      <c r="D23" s="28">
        <v>5310006380211</v>
      </c>
      <c r="E23" s="26" t="s">
        <v>64</v>
      </c>
      <c r="F23" s="27">
        <v>1</v>
      </c>
      <c r="G23" s="18">
        <f t="shared" si="0"/>
        <v>3</v>
      </c>
      <c r="H23" s="18" t="s">
        <v>43</v>
      </c>
    </row>
    <row r="24" spans="1:8" x14ac:dyDescent="0.2">
      <c r="A24" s="18">
        <v>15</v>
      </c>
      <c r="B24" s="30" t="s">
        <v>126</v>
      </c>
      <c r="C24" s="26" t="s">
        <v>79</v>
      </c>
      <c r="D24" s="28">
        <v>5310006560367</v>
      </c>
      <c r="E24" s="26" t="s">
        <v>64</v>
      </c>
      <c r="F24" s="27">
        <v>1</v>
      </c>
      <c r="G24" s="18">
        <f t="shared" si="0"/>
        <v>3</v>
      </c>
      <c r="H24" s="18" t="s">
        <v>44</v>
      </c>
    </row>
    <row r="25" spans="1:8" x14ac:dyDescent="0.2">
      <c r="A25" s="18">
        <v>16</v>
      </c>
      <c r="B25" s="30" t="s">
        <v>127</v>
      </c>
      <c r="C25" s="26" t="s">
        <v>94</v>
      </c>
      <c r="D25" s="28">
        <v>5310009070977</v>
      </c>
      <c r="E25" s="26" t="s">
        <v>64</v>
      </c>
      <c r="F25" s="27">
        <v>1</v>
      </c>
      <c r="G25" s="18">
        <f t="shared" si="0"/>
        <v>3</v>
      </c>
      <c r="H25" s="18" t="s">
        <v>95</v>
      </c>
    </row>
    <row r="26" spans="1:8" x14ac:dyDescent="0.2">
      <c r="A26" s="18">
        <v>17</v>
      </c>
      <c r="B26" s="30" t="s">
        <v>128</v>
      </c>
      <c r="C26" s="26" t="s">
        <v>97</v>
      </c>
      <c r="D26" s="28">
        <v>5305008083283</v>
      </c>
      <c r="E26" s="26" t="s">
        <v>46</v>
      </c>
      <c r="F26" s="27">
        <v>4</v>
      </c>
      <c r="G26" s="18">
        <f t="shared" si="0"/>
        <v>12</v>
      </c>
      <c r="H26" s="18" t="s">
        <v>98</v>
      </c>
    </row>
    <row r="27" spans="1:8" x14ac:dyDescent="0.2">
      <c r="A27" s="18">
        <v>18</v>
      </c>
      <c r="B27" s="30" t="s">
        <v>129</v>
      </c>
      <c r="C27" s="26" t="s">
        <v>106</v>
      </c>
      <c r="D27" s="28">
        <v>5305008147763</v>
      </c>
      <c r="E27" s="26" t="s">
        <v>107</v>
      </c>
      <c r="F27" s="27">
        <v>2</v>
      </c>
      <c r="G27" s="18">
        <f t="shared" si="0"/>
        <v>6</v>
      </c>
      <c r="H27" s="18" t="s">
        <v>108</v>
      </c>
    </row>
  </sheetData>
  <sortState ref="A10:K27">
    <sortCondition ref="B10:B27"/>
    <sortCondition ref="H10:H27"/>
  </sortState>
  <mergeCells count="2">
    <mergeCell ref="D2:E2"/>
    <mergeCell ref="D5:F5"/>
  </mergeCells>
  <phoneticPr fontId="0" type="noConversion"/>
  <printOptions horizontalCentered="1"/>
  <pageMargins left="0" right="0" top="0.53" bottom="0.5" header="0.5" footer="0.5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workbookViewId="0">
      <selection activeCell="G4" sqref="G4:K21"/>
    </sheetView>
  </sheetViews>
  <sheetFormatPr defaultRowHeight="12.75" x14ac:dyDescent="0.2"/>
  <cols>
    <col min="1" max="1" width="4.140625" style="2" customWidth="1"/>
    <col min="2" max="2" width="7.5703125" style="2" customWidth="1"/>
    <col min="3" max="3" width="17.42578125" style="2" bestFit="1" customWidth="1"/>
    <col min="4" max="4" width="4.5703125" style="2" customWidth="1"/>
    <col min="5" max="5" width="21" style="2" bestFit="1" customWidth="1"/>
    <col min="6" max="6" width="21" style="7" bestFit="1" customWidth="1"/>
    <col min="7" max="7" width="41" style="2" bestFit="1" customWidth="1"/>
    <col min="8" max="8" width="3.85546875" style="3" bestFit="1" customWidth="1"/>
    <col min="9" max="9" width="7" style="8" customWidth="1"/>
    <col min="10" max="10" width="7" style="3" customWidth="1"/>
    <col min="11" max="11" width="22.140625" style="2" customWidth="1"/>
    <col min="12" max="12" width="30.140625" style="2" customWidth="1"/>
    <col min="13" max="16384" width="9.140625" style="3"/>
  </cols>
  <sheetData>
    <row r="1" spans="1:13" ht="26.25" customHeight="1" x14ac:dyDescent="0.35">
      <c r="A1" s="35" t="s">
        <v>48</v>
      </c>
      <c r="B1" s="35"/>
      <c r="C1" s="35"/>
      <c r="D1" s="20"/>
      <c r="E1" s="36" t="s">
        <v>49</v>
      </c>
      <c r="F1" s="36"/>
      <c r="G1" s="36"/>
      <c r="H1" s="36"/>
      <c r="I1" s="36"/>
      <c r="J1" s="36"/>
      <c r="K1" s="36"/>
      <c r="L1" s="20"/>
      <c r="M1" s="21"/>
    </row>
    <row r="2" spans="1:13" s="6" customFormat="1" ht="33.75" customHeight="1" x14ac:dyDescent="0.2">
      <c r="A2" s="37" t="s">
        <v>50</v>
      </c>
      <c r="B2" s="37"/>
      <c r="C2" s="37"/>
      <c r="D2" s="20"/>
      <c r="E2" s="37" t="s">
        <v>51</v>
      </c>
      <c r="F2" s="37"/>
      <c r="G2" s="37"/>
      <c r="H2" s="37"/>
      <c r="I2" s="37"/>
      <c r="J2" s="37"/>
      <c r="K2" s="37"/>
      <c r="L2" s="20"/>
      <c r="M2" s="21"/>
    </row>
    <row r="3" spans="1:13" ht="38.25" x14ac:dyDescent="0.2">
      <c r="A3" s="22" t="s">
        <v>52</v>
      </c>
      <c r="B3" s="22" t="s">
        <v>29</v>
      </c>
      <c r="C3" s="22" t="s">
        <v>30</v>
      </c>
      <c r="D3" s="22" t="s">
        <v>23</v>
      </c>
      <c r="E3" s="22" t="s">
        <v>0</v>
      </c>
      <c r="F3" s="22" t="s">
        <v>53</v>
      </c>
      <c r="G3" s="22" t="s">
        <v>27</v>
      </c>
      <c r="H3" s="22" t="s">
        <v>31</v>
      </c>
      <c r="I3" s="23" t="s">
        <v>28</v>
      </c>
      <c r="J3" s="22" t="s">
        <v>24</v>
      </c>
      <c r="K3" s="22" t="s">
        <v>25</v>
      </c>
      <c r="L3" s="22" t="s">
        <v>32</v>
      </c>
      <c r="M3" s="21"/>
    </row>
    <row r="4" spans="1:13" ht="26.25" customHeight="1" x14ac:dyDescent="0.2">
      <c r="A4" s="2" t="s">
        <v>54</v>
      </c>
      <c r="B4" s="8" t="s">
        <v>55</v>
      </c>
      <c r="C4" s="2" t="s">
        <v>56</v>
      </c>
      <c r="D4" s="2" t="s">
        <v>26</v>
      </c>
      <c r="E4" s="2" t="s">
        <v>57</v>
      </c>
      <c r="F4" s="2" t="s">
        <v>58</v>
      </c>
      <c r="G4" s="2" t="s">
        <v>59</v>
      </c>
      <c r="H4" s="2" t="s">
        <v>60</v>
      </c>
      <c r="I4" s="2">
        <v>3</v>
      </c>
      <c r="J4" s="24">
        <f t="shared" ref="J4:J21" si="0">H4*I4</f>
        <v>9</v>
      </c>
      <c r="K4" s="19" t="s">
        <v>37</v>
      </c>
      <c r="M4" s="21"/>
    </row>
    <row r="5" spans="1:13" ht="26.25" customHeight="1" x14ac:dyDescent="0.2">
      <c r="A5" s="2" t="s">
        <v>54</v>
      </c>
      <c r="B5" s="8" t="s">
        <v>55</v>
      </c>
      <c r="C5" s="2" t="s">
        <v>56</v>
      </c>
      <c r="D5" s="2" t="s">
        <v>61</v>
      </c>
      <c r="E5" s="2" t="s">
        <v>62</v>
      </c>
      <c r="F5" s="2" t="s">
        <v>63</v>
      </c>
      <c r="G5" s="2" t="s">
        <v>64</v>
      </c>
      <c r="H5" s="2" t="s">
        <v>65</v>
      </c>
      <c r="I5" s="2">
        <v>3</v>
      </c>
      <c r="J5" s="24">
        <f t="shared" si="0"/>
        <v>12</v>
      </c>
      <c r="K5" s="19" t="s">
        <v>38</v>
      </c>
      <c r="L5" s="2" t="s">
        <v>66</v>
      </c>
      <c r="M5" s="21"/>
    </row>
    <row r="6" spans="1:13" ht="38.25" x14ac:dyDescent="0.2">
      <c r="A6" s="2" t="s">
        <v>54</v>
      </c>
      <c r="B6" s="8" t="s">
        <v>55</v>
      </c>
      <c r="C6" s="2" t="s">
        <v>56</v>
      </c>
      <c r="D6" s="2" t="s">
        <v>61</v>
      </c>
      <c r="E6" s="2" t="s">
        <v>67</v>
      </c>
      <c r="F6" s="2" t="s">
        <v>68</v>
      </c>
      <c r="G6" s="2" t="s">
        <v>46</v>
      </c>
      <c r="H6" s="2" t="s">
        <v>33</v>
      </c>
      <c r="I6" s="2">
        <v>3</v>
      </c>
      <c r="J6" s="24">
        <f t="shared" si="0"/>
        <v>3</v>
      </c>
      <c r="K6" s="19" t="s">
        <v>39</v>
      </c>
      <c r="L6" s="2" t="s">
        <v>66</v>
      </c>
      <c r="M6" s="21"/>
    </row>
    <row r="7" spans="1:13" ht="38.25" x14ac:dyDescent="0.2">
      <c r="A7" s="2" t="s">
        <v>54</v>
      </c>
      <c r="B7" s="8" t="s">
        <v>55</v>
      </c>
      <c r="C7" s="2" t="s">
        <v>56</v>
      </c>
      <c r="D7" s="2" t="s">
        <v>26</v>
      </c>
      <c r="E7" s="2" t="s">
        <v>69</v>
      </c>
      <c r="F7" s="2" t="s">
        <v>70</v>
      </c>
      <c r="G7" s="2" t="s">
        <v>59</v>
      </c>
      <c r="H7" s="2" t="s">
        <v>33</v>
      </c>
      <c r="I7" s="2">
        <v>3</v>
      </c>
      <c r="J7" s="24">
        <f t="shared" si="0"/>
        <v>3</v>
      </c>
      <c r="K7" s="19" t="s">
        <v>40</v>
      </c>
      <c r="M7" s="21"/>
    </row>
    <row r="8" spans="1:13" ht="38.25" x14ac:dyDescent="0.2">
      <c r="A8" s="2" t="s">
        <v>54</v>
      </c>
      <c r="B8" s="8" t="s">
        <v>55</v>
      </c>
      <c r="C8" s="2" t="s">
        <v>56</v>
      </c>
      <c r="D8" s="2" t="s">
        <v>26</v>
      </c>
      <c r="E8" s="2" t="s">
        <v>71</v>
      </c>
      <c r="F8" s="2" t="s">
        <v>72</v>
      </c>
      <c r="G8" s="2" t="s">
        <v>73</v>
      </c>
      <c r="H8" s="2">
        <v>1</v>
      </c>
      <c r="I8" s="2">
        <v>1</v>
      </c>
      <c r="J8" s="24">
        <f t="shared" si="0"/>
        <v>1</v>
      </c>
      <c r="K8" s="19" t="s">
        <v>41</v>
      </c>
      <c r="M8" s="21"/>
    </row>
    <row r="9" spans="1:13" ht="38.25" x14ac:dyDescent="0.2">
      <c r="A9" s="2" t="s">
        <v>54</v>
      </c>
      <c r="B9" s="8" t="s">
        <v>55</v>
      </c>
      <c r="C9" s="2" t="s">
        <v>56</v>
      </c>
      <c r="D9" s="2" t="s">
        <v>26</v>
      </c>
      <c r="E9" s="2" t="s">
        <v>74</v>
      </c>
      <c r="F9" s="2" t="s">
        <v>75</v>
      </c>
      <c r="G9" s="2" t="s">
        <v>47</v>
      </c>
      <c r="H9" s="2" t="s">
        <v>33</v>
      </c>
      <c r="I9" s="2">
        <v>3</v>
      </c>
      <c r="J9" s="24">
        <f t="shared" si="0"/>
        <v>3</v>
      </c>
      <c r="K9" s="19" t="s">
        <v>42</v>
      </c>
      <c r="M9" s="21"/>
    </row>
    <row r="10" spans="1:13" ht="38.25" x14ac:dyDescent="0.2">
      <c r="A10" s="2" t="s">
        <v>54</v>
      </c>
      <c r="B10" s="8" t="s">
        <v>55</v>
      </c>
      <c r="C10" s="2" t="s">
        <v>56</v>
      </c>
      <c r="D10" s="2" t="s">
        <v>26</v>
      </c>
      <c r="E10" s="2" t="s">
        <v>76</v>
      </c>
      <c r="F10" s="2" t="s">
        <v>77</v>
      </c>
      <c r="G10" s="2" t="s">
        <v>64</v>
      </c>
      <c r="H10" s="2" t="s">
        <v>33</v>
      </c>
      <c r="I10" s="2">
        <v>3</v>
      </c>
      <c r="J10" s="24">
        <f t="shared" si="0"/>
        <v>3</v>
      </c>
      <c r="K10" s="19" t="s">
        <v>43</v>
      </c>
      <c r="M10" s="21"/>
    </row>
    <row r="11" spans="1:13" ht="38.25" x14ac:dyDescent="0.2">
      <c r="A11" s="2" t="s">
        <v>54</v>
      </c>
      <c r="B11" s="8" t="s">
        <v>55</v>
      </c>
      <c r="C11" s="2" t="s">
        <v>56</v>
      </c>
      <c r="D11" s="2" t="s">
        <v>26</v>
      </c>
      <c r="E11" s="2" t="s">
        <v>78</v>
      </c>
      <c r="F11" s="2" t="s">
        <v>79</v>
      </c>
      <c r="G11" s="2" t="s">
        <v>64</v>
      </c>
      <c r="H11" s="2" t="s">
        <v>33</v>
      </c>
      <c r="I11" s="2">
        <v>3</v>
      </c>
      <c r="J11" s="24">
        <f t="shared" si="0"/>
        <v>3</v>
      </c>
      <c r="K11" s="19" t="s">
        <v>44</v>
      </c>
      <c r="M11" s="21"/>
    </row>
    <row r="12" spans="1:13" ht="38.25" x14ac:dyDescent="0.2">
      <c r="A12" s="2" t="s">
        <v>54</v>
      </c>
      <c r="B12" s="8" t="s">
        <v>55</v>
      </c>
      <c r="C12" s="2" t="s">
        <v>56</v>
      </c>
      <c r="D12" s="2" t="s">
        <v>26</v>
      </c>
      <c r="E12" s="2" t="s">
        <v>80</v>
      </c>
      <c r="F12" s="2" t="s">
        <v>81</v>
      </c>
      <c r="G12" s="2" t="s">
        <v>47</v>
      </c>
      <c r="H12" s="2" t="s">
        <v>60</v>
      </c>
      <c r="I12" s="2">
        <v>3</v>
      </c>
      <c r="J12" s="24">
        <f t="shared" si="0"/>
        <v>9</v>
      </c>
      <c r="K12" s="19" t="s">
        <v>45</v>
      </c>
      <c r="M12" s="21"/>
    </row>
    <row r="13" spans="1:13" ht="38.25" x14ac:dyDescent="0.2">
      <c r="A13" s="2" t="s">
        <v>54</v>
      </c>
      <c r="B13" s="8" t="s">
        <v>55</v>
      </c>
      <c r="C13" s="2" t="s">
        <v>56</v>
      </c>
      <c r="D13" s="2" t="s">
        <v>26</v>
      </c>
      <c r="E13" s="2" t="s">
        <v>82</v>
      </c>
      <c r="F13" s="2" t="s">
        <v>83</v>
      </c>
      <c r="G13" s="2" t="s">
        <v>46</v>
      </c>
      <c r="H13" s="2" t="s">
        <v>33</v>
      </c>
      <c r="I13" s="2">
        <v>3</v>
      </c>
      <c r="J13" s="24">
        <f t="shared" si="0"/>
        <v>3</v>
      </c>
      <c r="K13" s="19" t="s">
        <v>35</v>
      </c>
      <c r="M13" s="21"/>
    </row>
    <row r="14" spans="1:13" ht="38.25" x14ac:dyDescent="0.2">
      <c r="A14" s="2" t="s">
        <v>54</v>
      </c>
      <c r="B14" s="8" t="s">
        <v>55</v>
      </c>
      <c r="C14" s="2" t="s">
        <v>56</v>
      </c>
      <c r="D14" s="2" t="s">
        <v>26</v>
      </c>
      <c r="E14" s="2" t="s">
        <v>84</v>
      </c>
      <c r="F14" s="2" t="s">
        <v>85</v>
      </c>
      <c r="G14" s="2" t="s">
        <v>59</v>
      </c>
      <c r="H14" s="2" t="s">
        <v>33</v>
      </c>
      <c r="I14" s="2">
        <v>3</v>
      </c>
      <c r="J14" s="24">
        <f t="shared" si="0"/>
        <v>3</v>
      </c>
      <c r="K14" s="19" t="s">
        <v>36</v>
      </c>
      <c r="M14" s="21"/>
    </row>
    <row r="15" spans="1:13" ht="38.25" x14ac:dyDescent="0.2">
      <c r="A15" s="2" t="s">
        <v>54</v>
      </c>
      <c r="B15" s="8" t="s">
        <v>55</v>
      </c>
      <c r="C15" s="2" t="s">
        <v>56</v>
      </c>
      <c r="D15" s="2" t="s">
        <v>26</v>
      </c>
      <c r="E15" s="2" t="s">
        <v>86</v>
      </c>
      <c r="F15" s="2" t="s">
        <v>87</v>
      </c>
      <c r="G15" s="2" t="s">
        <v>64</v>
      </c>
      <c r="H15" s="2" t="s">
        <v>33</v>
      </c>
      <c r="I15" s="2">
        <v>3</v>
      </c>
      <c r="J15" s="24">
        <f t="shared" si="0"/>
        <v>3</v>
      </c>
      <c r="K15" s="19" t="s">
        <v>88</v>
      </c>
      <c r="M15" s="21"/>
    </row>
    <row r="16" spans="1:13" ht="38.25" x14ac:dyDescent="0.2">
      <c r="A16" s="2" t="s">
        <v>54</v>
      </c>
      <c r="B16" s="8" t="s">
        <v>55</v>
      </c>
      <c r="C16" s="2" t="s">
        <v>56</v>
      </c>
      <c r="D16" s="2" t="s">
        <v>26</v>
      </c>
      <c r="E16" s="2" t="s">
        <v>89</v>
      </c>
      <c r="F16" s="2" t="s">
        <v>90</v>
      </c>
      <c r="G16" s="2" t="s">
        <v>91</v>
      </c>
      <c r="H16" s="2" t="s">
        <v>34</v>
      </c>
      <c r="I16" s="2">
        <v>3</v>
      </c>
      <c r="J16" s="24">
        <f t="shared" si="0"/>
        <v>6</v>
      </c>
      <c r="K16" s="19" t="s">
        <v>92</v>
      </c>
      <c r="M16" s="21"/>
    </row>
    <row r="17" spans="1:13" ht="38.25" x14ac:dyDescent="0.2">
      <c r="A17" s="2" t="s">
        <v>54</v>
      </c>
      <c r="B17" s="8" t="s">
        <v>55</v>
      </c>
      <c r="C17" s="2" t="s">
        <v>56</v>
      </c>
      <c r="D17" s="2" t="s">
        <v>26</v>
      </c>
      <c r="E17" s="2" t="s">
        <v>93</v>
      </c>
      <c r="F17" s="2" t="s">
        <v>94</v>
      </c>
      <c r="G17" s="2" t="s">
        <v>64</v>
      </c>
      <c r="H17" s="2" t="s">
        <v>33</v>
      </c>
      <c r="I17" s="2">
        <v>3</v>
      </c>
      <c r="J17" s="24">
        <f t="shared" si="0"/>
        <v>3</v>
      </c>
      <c r="K17" s="19" t="s">
        <v>95</v>
      </c>
      <c r="M17" s="21"/>
    </row>
    <row r="18" spans="1:13" ht="38.25" x14ac:dyDescent="0.2">
      <c r="A18" s="2" t="s">
        <v>54</v>
      </c>
      <c r="B18" s="8" t="s">
        <v>55</v>
      </c>
      <c r="C18" s="2" t="s">
        <v>56</v>
      </c>
      <c r="D18" s="2" t="s">
        <v>26</v>
      </c>
      <c r="E18" s="2" t="s">
        <v>96</v>
      </c>
      <c r="F18" s="2" t="s">
        <v>97</v>
      </c>
      <c r="G18" s="2" t="s">
        <v>46</v>
      </c>
      <c r="H18" s="2" t="s">
        <v>65</v>
      </c>
      <c r="I18" s="2">
        <v>3</v>
      </c>
      <c r="J18" s="24">
        <f t="shared" si="0"/>
        <v>12</v>
      </c>
      <c r="K18" s="19" t="s">
        <v>98</v>
      </c>
      <c r="M18" s="21"/>
    </row>
    <row r="19" spans="1:13" ht="38.25" x14ac:dyDescent="0.2">
      <c r="A19" s="2" t="s">
        <v>54</v>
      </c>
      <c r="B19" s="8" t="s">
        <v>55</v>
      </c>
      <c r="C19" s="2" t="s">
        <v>56</v>
      </c>
      <c r="D19" s="2" t="s">
        <v>26</v>
      </c>
      <c r="E19" s="2" t="s">
        <v>99</v>
      </c>
      <c r="F19" s="2" t="s">
        <v>100</v>
      </c>
      <c r="G19" s="2" t="s">
        <v>64</v>
      </c>
      <c r="H19" s="2" t="s">
        <v>33</v>
      </c>
      <c r="I19" s="2">
        <v>3</v>
      </c>
      <c r="J19" s="24">
        <f t="shared" si="0"/>
        <v>3</v>
      </c>
      <c r="K19" s="19" t="s">
        <v>101</v>
      </c>
      <c r="M19" s="21"/>
    </row>
    <row r="20" spans="1:13" ht="38.25" x14ac:dyDescent="0.2">
      <c r="A20" s="2" t="s">
        <v>54</v>
      </c>
      <c r="B20" s="8" t="s">
        <v>55</v>
      </c>
      <c r="C20" s="2" t="s">
        <v>56</v>
      </c>
      <c r="D20" s="2" t="s">
        <v>26</v>
      </c>
      <c r="E20" s="2" t="s">
        <v>102</v>
      </c>
      <c r="F20" s="2" t="s">
        <v>103</v>
      </c>
      <c r="G20" s="2" t="s">
        <v>64</v>
      </c>
      <c r="H20" s="2" t="s">
        <v>33</v>
      </c>
      <c r="I20" s="2">
        <v>3</v>
      </c>
      <c r="J20" s="24">
        <f t="shared" si="0"/>
        <v>3</v>
      </c>
      <c r="K20" s="19" t="s">
        <v>104</v>
      </c>
      <c r="M20" s="21"/>
    </row>
    <row r="21" spans="1:13" ht="38.25" x14ac:dyDescent="0.2">
      <c r="A21" s="2" t="s">
        <v>54</v>
      </c>
      <c r="B21" s="8" t="s">
        <v>55</v>
      </c>
      <c r="C21" s="2" t="s">
        <v>56</v>
      </c>
      <c r="D21" s="2" t="s">
        <v>26</v>
      </c>
      <c r="E21" s="2" t="s">
        <v>105</v>
      </c>
      <c r="F21" s="2" t="s">
        <v>106</v>
      </c>
      <c r="G21" s="2" t="s">
        <v>107</v>
      </c>
      <c r="H21" s="2" t="s">
        <v>34</v>
      </c>
      <c r="I21" s="2">
        <v>3</v>
      </c>
      <c r="J21" s="24">
        <f t="shared" si="0"/>
        <v>6</v>
      </c>
      <c r="K21" s="19" t="s">
        <v>108</v>
      </c>
      <c r="M21" s="21"/>
    </row>
  </sheetData>
  <mergeCells count="4">
    <mergeCell ref="A1:C1"/>
    <mergeCell ref="E1:K1"/>
    <mergeCell ref="A2:C2"/>
    <mergeCell ref="E2:K2"/>
  </mergeCells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tabSelected="1" workbookViewId="0">
      <selection activeCell="D15" sqref="D15"/>
    </sheetView>
  </sheetViews>
  <sheetFormatPr defaultRowHeight="12.75" x14ac:dyDescent="0.2"/>
  <cols>
    <col min="2" max="2" width="15.140625" customWidth="1"/>
    <col min="3" max="3" width="16.28515625" customWidth="1"/>
    <col min="4" max="4" width="14.42578125" customWidth="1"/>
  </cols>
  <sheetData>
    <row r="1" spans="1:8" x14ac:dyDescent="0.2">
      <c r="A1" s="5" t="s">
        <v>15</v>
      </c>
      <c r="B1" s="5" t="s">
        <v>17</v>
      </c>
      <c r="C1" s="4" t="s">
        <v>0</v>
      </c>
      <c r="D1" s="5" t="s">
        <v>1</v>
      </c>
      <c r="E1" s="5" t="s">
        <v>2</v>
      </c>
      <c r="F1" s="5" t="s">
        <v>18</v>
      </c>
      <c r="G1" s="5" t="s">
        <v>19</v>
      </c>
      <c r="H1" s="5" t="s">
        <v>14</v>
      </c>
    </row>
    <row r="2" spans="1:8" x14ac:dyDescent="0.2">
      <c r="A2" s="25" t="s">
        <v>112</v>
      </c>
      <c r="B2" s="26" t="s">
        <v>72</v>
      </c>
      <c r="C2" s="26" t="s">
        <v>71</v>
      </c>
      <c r="D2" s="26" t="s">
        <v>73</v>
      </c>
      <c r="E2" s="26">
        <v>1</v>
      </c>
      <c r="F2" s="26">
        <v>0</v>
      </c>
      <c r="G2" s="18">
        <f t="shared" ref="G2:G19" si="0">E2*3</f>
        <v>3</v>
      </c>
      <c r="H2" s="18" t="s">
        <v>41</v>
      </c>
    </row>
    <row r="3" spans="1:8" x14ac:dyDescent="0.2">
      <c r="A3" s="18" t="s">
        <v>113</v>
      </c>
      <c r="B3" s="26" t="s">
        <v>90</v>
      </c>
      <c r="C3" s="26" t="s">
        <v>89</v>
      </c>
      <c r="D3" s="26" t="s">
        <v>91</v>
      </c>
      <c r="E3" s="26" t="s">
        <v>34</v>
      </c>
      <c r="F3" s="26">
        <v>0</v>
      </c>
      <c r="G3" s="18">
        <f t="shared" si="0"/>
        <v>6</v>
      </c>
      <c r="H3" s="18" t="s">
        <v>92</v>
      </c>
    </row>
    <row r="4" spans="1:8" x14ac:dyDescent="0.2">
      <c r="A4" s="18" t="s">
        <v>114</v>
      </c>
      <c r="B4" s="26" t="s">
        <v>103</v>
      </c>
      <c r="C4" s="26" t="s">
        <v>102</v>
      </c>
      <c r="D4" s="26" t="s">
        <v>64</v>
      </c>
      <c r="E4" s="26" t="s">
        <v>33</v>
      </c>
      <c r="F4" s="26">
        <v>0</v>
      </c>
      <c r="G4" s="18">
        <f t="shared" si="0"/>
        <v>3</v>
      </c>
      <c r="H4" s="18" t="s">
        <v>104</v>
      </c>
    </row>
    <row r="5" spans="1:8" x14ac:dyDescent="0.2">
      <c r="A5" s="25" t="s">
        <v>115</v>
      </c>
      <c r="B5" s="26" t="s">
        <v>85</v>
      </c>
      <c r="C5" s="26" t="s">
        <v>84</v>
      </c>
      <c r="D5" s="26" t="s">
        <v>59</v>
      </c>
      <c r="E5" s="26" t="s">
        <v>33</v>
      </c>
      <c r="F5" s="26">
        <v>0</v>
      </c>
      <c r="G5" s="18">
        <f t="shared" si="0"/>
        <v>3</v>
      </c>
      <c r="H5" s="18" t="s">
        <v>36</v>
      </c>
    </row>
    <row r="6" spans="1:8" x14ac:dyDescent="0.2">
      <c r="A6" s="18" t="s">
        <v>116</v>
      </c>
      <c r="B6" s="26" t="s">
        <v>87</v>
      </c>
      <c r="C6" s="26" t="s">
        <v>86</v>
      </c>
      <c r="D6" s="26" t="s">
        <v>64</v>
      </c>
      <c r="E6" s="26" t="s">
        <v>33</v>
      </c>
      <c r="F6" s="26">
        <v>0</v>
      </c>
      <c r="G6" s="18">
        <f t="shared" si="0"/>
        <v>3</v>
      </c>
      <c r="H6" s="18" t="s">
        <v>88</v>
      </c>
    </row>
    <row r="7" spans="1:8" x14ac:dyDescent="0.2">
      <c r="A7" s="18" t="s">
        <v>117</v>
      </c>
      <c r="B7" s="26" t="s">
        <v>100</v>
      </c>
      <c r="C7" s="26" t="s">
        <v>99</v>
      </c>
      <c r="D7" s="26" t="s">
        <v>64</v>
      </c>
      <c r="E7" s="26" t="s">
        <v>33</v>
      </c>
      <c r="F7" s="26">
        <v>0</v>
      </c>
      <c r="G7" s="18">
        <f t="shared" si="0"/>
        <v>3</v>
      </c>
      <c r="H7" s="18" t="s">
        <v>101</v>
      </c>
    </row>
    <row r="8" spans="1:8" x14ac:dyDescent="0.2">
      <c r="A8" s="25" t="s">
        <v>118</v>
      </c>
      <c r="B8" s="26" t="s">
        <v>70</v>
      </c>
      <c r="C8" s="26" t="s">
        <v>69</v>
      </c>
      <c r="D8" s="26" t="s">
        <v>59</v>
      </c>
      <c r="E8" s="26" t="s">
        <v>33</v>
      </c>
      <c r="F8" s="26">
        <v>0</v>
      </c>
      <c r="G8" s="18">
        <f t="shared" si="0"/>
        <v>3</v>
      </c>
      <c r="H8" s="18" t="s">
        <v>40</v>
      </c>
    </row>
    <row r="9" spans="1:8" x14ac:dyDescent="0.2">
      <c r="A9" s="25" t="s">
        <v>119</v>
      </c>
      <c r="B9" s="26" t="s">
        <v>81</v>
      </c>
      <c r="C9" s="26" t="s">
        <v>80</v>
      </c>
      <c r="D9" s="26" t="s">
        <v>47</v>
      </c>
      <c r="E9" s="26" t="s">
        <v>60</v>
      </c>
      <c r="F9" s="26">
        <v>0</v>
      </c>
      <c r="G9" s="18">
        <f t="shared" si="0"/>
        <v>9</v>
      </c>
      <c r="H9" s="18" t="s">
        <v>45</v>
      </c>
    </row>
    <row r="10" spans="1:8" x14ac:dyDescent="0.2">
      <c r="A10" s="25" t="s">
        <v>120</v>
      </c>
      <c r="B10" s="26" t="s">
        <v>83</v>
      </c>
      <c r="C10" s="26" t="s">
        <v>82</v>
      </c>
      <c r="D10" s="26" t="s">
        <v>46</v>
      </c>
      <c r="E10" s="26" t="s">
        <v>33</v>
      </c>
      <c r="F10" s="26">
        <v>0</v>
      </c>
      <c r="G10" s="18">
        <f t="shared" si="0"/>
        <v>3</v>
      </c>
      <c r="H10" s="18" t="s">
        <v>35</v>
      </c>
    </row>
    <row r="11" spans="1:8" x14ac:dyDescent="0.2">
      <c r="A11" s="25" t="s">
        <v>121</v>
      </c>
      <c r="B11" s="26" t="s">
        <v>58</v>
      </c>
      <c r="C11" s="26" t="s">
        <v>57</v>
      </c>
      <c r="D11" s="26" t="s">
        <v>59</v>
      </c>
      <c r="E11" s="26" t="s">
        <v>60</v>
      </c>
      <c r="F11" s="26">
        <v>0</v>
      </c>
      <c r="G11" s="18">
        <f t="shared" si="0"/>
        <v>9</v>
      </c>
      <c r="H11" s="18" t="s">
        <v>37</v>
      </c>
    </row>
    <row r="12" spans="1:8" x14ac:dyDescent="0.2">
      <c r="A12" s="25" t="s">
        <v>122</v>
      </c>
      <c r="B12" s="26" t="s">
        <v>63</v>
      </c>
      <c r="C12" s="26" t="s">
        <v>62</v>
      </c>
      <c r="D12" s="26" t="s">
        <v>64</v>
      </c>
      <c r="E12" s="26" t="s">
        <v>65</v>
      </c>
      <c r="F12" s="26">
        <v>0</v>
      </c>
      <c r="G12" s="18">
        <f t="shared" si="0"/>
        <v>12</v>
      </c>
      <c r="H12" s="18" t="s">
        <v>38</v>
      </c>
    </row>
    <row r="13" spans="1:8" x14ac:dyDescent="0.2">
      <c r="A13" s="25" t="s">
        <v>123</v>
      </c>
      <c r="B13" s="26" t="s">
        <v>68</v>
      </c>
      <c r="C13" s="26" t="s">
        <v>67</v>
      </c>
      <c r="D13" s="26" t="s">
        <v>46</v>
      </c>
      <c r="E13" s="26" t="s">
        <v>33</v>
      </c>
      <c r="F13" s="26">
        <v>0</v>
      </c>
      <c r="G13" s="18">
        <f t="shared" si="0"/>
        <v>3</v>
      </c>
      <c r="H13" s="18" t="s">
        <v>39</v>
      </c>
    </row>
    <row r="14" spans="1:8" x14ac:dyDescent="0.2">
      <c r="A14" s="25" t="s">
        <v>124</v>
      </c>
      <c r="B14" s="26" t="s">
        <v>75</v>
      </c>
      <c r="C14" s="26" t="s">
        <v>74</v>
      </c>
      <c r="D14" s="26" t="s">
        <v>47</v>
      </c>
      <c r="E14" s="26" t="s">
        <v>33</v>
      </c>
      <c r="F14" s="26">
        <v>0</v>
      </c>
      <c r="G14" s="18">
        <f t="shared" si="0"/>
        <v>3</v>
      </c>
      <c r="H14" s="18" t="s">
        <v>42</v>
      </c>
    </row>
    <row r="15" spans="1:8" x14ac:dyDescent="0.2">
      <c r="A15" s="25" t="s">
        <v>125</v>
      </c>
      <c r="B15" s="26" t="s">
        <v>77</v>
      </c>
      <c r="C15" s="26" t="s">
        <v>76</v>
      </c>
      <c r="D15" s="26" t="s">
        <v>64</v>
      </c>
      <c r="E15" s="26" t="s">
        <v>33</v>
      </c>
      <c r="F15" s="26">
        <v>0</v>
      </c>
      <c r="G15" s="18">
        <f t="shared" si="0"/>
        <v>3</v>
      </c>
      <c r="H15" s="18" t="s">
        <v>43</v>
      </c>
    </row>
    <row r="16" spans="1:8" x14ac:dyDescent="0.2">
      <c r="A16" s="25" t="s">
        <v>126</v>
      </c>
      <c r="B16" s="26" t="s">
        <v>79</v>
      </c>
      <c r="C16" s="26" t="s">
        <v>78</v>
      </c>
      <c r="D16" s="26" t="s">
        <v>64</v>
      </c>
      <c r="E16" s="26" t="s">
        <v>33</v>
      </c>
      <c r="F16" s="26">
        <v>0</v>
      </c>
      <c r="G16" s="18">
        <f t="shared" si="0"/>
        <v>3</v>
      </c>
      <c r="H16" s="18" t="s">
        <v>44</v>
      </c>
    </row>
    <row r="17" spans="1:8" x14ac:dyDescent="0.2">
      <c r="A17" s="25" t="s">
        <v>127</v>
      </c>
      <c r="B17" s="26" t="s">
        <v>94</v>
      </c>
      <c r="C17" s="26" t="s">
        <v>93</v>
      </c>
      <c r="D17" s="26" t="s">
        <v>64</v>
      </c>
      <c r="E17" s="26" t="s">
        <v>33</v>
      </c>
      <c r="F17" s="26">
        <v>0</v>
      </c>
      <c r="G17" s="18">
        <f t="shared" si="0"/>
        <v>3</v>
      </c>
      <c r="H17" s="18" t="s">
        <v>95</v>
      </c>
    </row>
    <row r="18" spans="1:8" x14ac:dyDescent="0.2">
      <c r="A18" s="25" t="s">
        <v>128</v>
      </c>
      <c r="B18" s="26" t="s">
        <v>97</v>
      </c>
      <c r="C18" s="26" t="s">
        <v>96</v>
      </c>
      <c r="D18" s="26" t="s">
        <v>46</v>
      </c>
      <c r="E18" s="26" t="s">
        <v>65</v>
      </c>
      <c r="F18" s="26">
        <v>0</v>
      </c>
      <c r="G18" s="18">
        <f t="shared" si="0"/>
        <v>12</v>
      </c>
      <c r="H18" s="18" t="s">
        <v>98</v>
      </c>
    </row>
    <row r="19" spans="1:8" x14ac:dyDescent="0.2">
      <c r="A19" s="25" t="s">
        <v>129</v>
      </c>
      <c r="B19" s="26" t="s">
        <v>106</v>
      </c>
      <c r="C19" s="26" t="s">
        <v>105</v>
      </c>
      <c r="D19" s="26" t="s">
        <v>107</v>
      </c>
      <c r="E19" s="26" t="s">
        <v>34</v>
      </c>
      <c r="F19" s="26">
        <v>0</v>
      </c>
      <c r="G19" s="18">
        <f t="shared" si="0"/>
        <v>6</v>
      </c>
      <c r="H19" s="18" t="s">
        <v>108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Baseline</vt:lpstr>
      <vt:lpstr>Sheet1</vt:lpstr>
      <vt:lpstr>TBDB</vt:lpstr>
      <vt:lpstr>Baseline!Print_Area</vt:lpstr>
    </vt:vector>
  </TitlesOfParts>
  <Company>Lockheed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Timothy Grant</dc:creator>
  <cp:lastModifiedBy>Barnes, Michael S DLA CTR AVIATION</cp:lastModifiedBy>
  <cp:lastPrinted>2015-08-13T14:16:34Z</cp:lastPrinted>
  <dcterms:created xsi:type="dcterms:W3CDTF">2004-09-30T17:31:35Z</dcterms:created>
  <dcterms:modified xsi:type="dcterms:W3CDTF">2016-01-28T21:03:08Z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ACCT03\beaverd3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true</vt:bool>
  </property>
  <property fmtid="{D5CDD505-2E9C-101B-9397-08002B2CF9AE}" pid="8" name="Allow Footer Overwrite">
    <vt:bool>true</vt:bool>
  </property>
  <property fmtid="{D5CDD505-2E9C-101B-9397-08002B2CF9AE}" pid="9" name="Multiple Selected">
    <vt:lpwstr>-1</vt:lpwstr>
  </property>
  <property fmtid="{D5CDD505-2E9C-101B-9397-08002B2CF9AE}" pid="10" name="SIPLongWording">
    <vt:lpwstr/>
  </property>
</Properties>
</file>